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katalinic\Downloads\Télésurveillance V2\"/>
    </mc:Choice>
  </mc:AlternateContent>
  <xr:revisionPtr revIDLastSave="0" documentId="13_ncr:1_{863E4FA4-2636-4722-8D3C-C925D571E49C}" xr6:coauthVersionLast="47" xr6:coauthVersionMax="47" xr10:uidLastSave="{00000000-0000-0000-0000-000000000000}"/>
  <bookViews>
    <workbookView xWindow="28680" yWindow="735" windowWidth="29040" windowHeight="15720" tabRatio="815" xr2:uid="{8C0C2481-4BAA-4AC5-9350-8040010660FA}"/>
  </bookViews>
  <sheets>
    <sheet name="Sommaire" sheetId="14" r:id="rId1"/>
    <sheet name="Lot 1" sheetId="16" r:id="rId2"/>
    <sheet name="Lot 2" sheetId="20" r:id="rId3"/>
    <sheet name="Lot 3" sheetId="22" r:id="rId4"/>
    <sheet name="Lot 4" sheetId="23" r:id="rId5"/>
    <sheet name="Lot 5" sheetId="25" r:id="rId6"/>
    <sheet name="x. tables sources" sheetId="3" state="hidden" r:id="rId7"/>
  </sheets>
  <externalReferences>
    <externalReference r:id="rId8"/>
    <externalReference r:id="rId9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3" l="1"/>
  <c r="H23" i="3"/>
  <c r="B8" i="3" l="1"/>
  <c r="B7" i="3"/>
  <c r="B6" i="3"/>
  <c r="B5" i="3"/>
</calcChain>
</file>

<file path=xl/sharedStrings.xml><?xml version="1.0" encoding="utf-8"?>
<sst xmlns="http://schemas.openxmlformats.org/spreadsheetml/2006/main" count="201" uniqueCount="143">
  <si>
    <t>Catégorie de poste</t>
  </si>
  <si>
    <t>Echelon</t>
  </si>
  <si>
    <t>Contrat</t>
  </si>
  <si>
    <t>AS 1</t>
  </si>
  <si>
    <t>CDI</t>
  </si>
  <si>
    <t>Oeuvrant</t>
  </si>
  <si>
    <t>AS 2</t>
  </si>
  <si>
    <t>CDD</t>
  </si>
  <si>
    <t>Non oeuvrant</t>
  </si>
  <si>
    <t>AS 3</t>
  </si>
  <si>
    <t>Apprentissage</t>
  </si>
  <si>
    <t>AQS 1</t>
  </si>
  <si>
    <t>Intérim</t>
  </si>
  <si>
    <t>Cadre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</si>
  <si>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</si>
  <si>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</si>
  <si>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</si>
  <si>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</si>
  <si>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</si>
  <si>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</si>
  <si>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</si>
  <si>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</si>
  <si>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</si>
  <si>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</si>
  <si>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MP 3</t>
  </si>
  <si>
    <t>MP 4</t>
  </si>
  <si>
    <t>MP 5</t>
  </si>
  <si>
    <t>CA 1</t>
  </si>
  <si>
    <t>CA 2</t>
  </si>
  <si>
    <t>CA 3</t>
  </si>
  <si>
    <t>CA 4</t>
  </si>
  <si>
    <t>CA 5</t>
  </si>
  <si>
    <t>CA 6</t>
  </si>
  <si>
    <t>FILIÈRE EXPLOITATION</t>
  </si>
  <si>
    <t>FILIÈRE ADMINISTRATIVE</t>
  </si>
  <si>
    <t>FILIÈRE CADRE (rémunération mensuelle)</t>
  </si>
  <si>
    <t>PRIME D’EXPÉRIENCE ET MAJORATIONS DE SALAIRE</t>
  </si>
  <si>
    <t>PRIME ANNUELLE PROPRETÉ : NOUVEAU MONTANT 2022</t>
  </si>
  <si>
    <t>Catégorie</t>
  </si>
  <si>
    <t>Niveau / Echelon</t>
  </si>
  <si>
    <t>Montant A 2022</t>
  </si>
  <si>
    <t>Montant B 2022</t>
  </si>
  <si>
    <t>Montant 2022</t>
  </si>
  <si>
    <t>Ancienneté dans l’entreprise</t>
  </si>
  <si>
    <t>Prime d’expérience</t>
  </si>
  <si>
    <t>Années d’expérience</t>
  </si>
  <si>
    <t>Montant de la prime en 2022*</t>
  </si>
  <si>
    <t>Agent de service</t>
  </si>
  <si>
    <t>Employé</t>
  </si>
  <si>
    <t>EA 1</t>
  </si>
  <si>
    <t>4 ans</t>
  </si>
  <si>
    <t>1 an à moins de 20 ans</t>
  </si>
  <si>
    <t>EA 2</t>
  </si>
  <si>
    <t>6 ans</t>
  </si>
  <si>
    <t>20 ans et plus</t>
  </si>
  <si>
    <t>EA 3</t>
  </si>
  <si>
    <t>8 ans</t>
  </si>
  <si>
    <t>Agent de service qualifié</t>
  </si>
  <si>
    <t>EA 4</t>
  </si>
  <si>
    <t>10 ans</t>
  </si>
  <si>
    <t>*% de la rémunération minimale mensuelle hiérarchique correspondant à l’échelon AS1A</t>
  </si>
  <si>
    <t>Maîtrise</t>
  </si>
  <si>
    <t>MA 1</t>
  </si>
  <si>
    <t>15 ans</t>
  </si>
  <si>
    <t>MA 2</t>
  </si>
  <si>
    <t>20 ans</t>
  </si>
  <si>
    <t>MA 3*</t>
  </si>
  <si>
    <t>* Assimilé cadre</t>
  </si>
  <si>
    <t>Motif</t>
  </si>
  <si>
    <t>Type de travaux</t>
  </si>
  <si>
    <t>Majoration</t>
  </si>
  <si>
    <t>A = Salariés exerçant des activités de propreté ou des prestations associées</t>
  </si>
  <si>
    <t>Travail de nuit</t>
  </si>
  <si>
    <t>Travaux réguliers</t>
  </si>
  <si>
    <t>B = Salariés exerçant des activités de propreté et de prestations associées (sous réserve d’exercice continu pendant 3 mois hors cas de remplacement)</t>
  </si>
  <si>
    <t>Travaux occasionnels</t>
  </si>
  <si>
    <t>Travail du dimanche</t>
  </si>
  <si>
    <t>Travaux d’entretien régulier</t>
  </si>
  <si>
    <t>Travail des jours fériés</t>
  </si>
  <si>
    <t>Chef d’équipe</t>
  </si>
  <si>
    <t>Variante n°3 (PSE facultative) – Prestations optionnelles Crise Sanitaire</t>
  </si>
  <si>
    <r>
      <t>Désinfection des points de contact</t>
    </r>
    <r>
      <rPr>
        <sz val="10"/>
        <color theme="1"/>
        <rFont val="Arial"/>
        <family val="2"/>
      </rPr>
      <t xml:space="preserve"> </t>
    </r>
  </si>
  <si>
    <t>Gestion des déchets spécifiques </t>
  </si>
  <si>
    <t>Désinfection des salles de réunion </t>
  </si>
  <si>
    <t>Décontamination ponctuelle des espaces </t>
  </si>
  <si>
    <t>Remplissage des consommables sanitaires spécifiques </t>
  </si>
  <si>
    <t>Repasse dans les salles de réunion </t>
  </si>
  <si>
    <t>Nom du Candidat :</t>
  </si>
  <si>
    <t>Nom de l'onglet</t>
  </si>
  <si>
    <t>Informations à renseigner</t>
  </si>
  <si>
    <t>Le présent document est composé de 2 onglets, dont un seul est à renseigner par le Candidat :</t>
  </si>
  <si>
    <t>1. Lot 1</t>
  </si>
  <si>
    <t>2. Lot 2</t>
  </si>
  <si>
    <t>3. Lot 3</t>
  </si>
  <si>
    <t>4. Lot 4</t>
  </si>
  <si>
    <t>5. Lot 5</t>
  </si>
  <si>
    <t xml:space="preserve"> </t>
  </si>
  <si>
    <t>Site</t>
  </si>
  <si>
    <t>Coût total d'une prestation de levée de doute (supplémentaire à celles prévues au forfait) en € HT</t>
  </si>
  <si>
    <t>BPU</t>
  </si>
  <si>
    <t>Site Lille</t>
  </si>
  <si>
    <t>Site Amiens</t>
  </si>
  <si>
    <t>Site Rouen</t>
  </si>
  <si>
    <t>Site Caen</t>
  </si>
  <si>
    <t>Site Rennes</t>
  </si>
  <si>
    <t>Site Brest</t>
  </si>
  <si>
    <t>Site Nantes</t>
  </si>
  <si>
    <t>Site Orléans</t>
  </si>
  <si>
    <t>Site Tours</t>
  </si>
  <si>
    <t>Site Bordeaux</t>
  </si>
  <si>
    <t>Site Pau</t>
  </si>
  <si>
    <t>Site Limoges</t>
  </si>
  <si>
    <t>Site Poitiers</t>
  </si>
  <si>
    <t>Site La Rochelle</t>
  </si>
  <si>
    <t>Site Toulouse</t>
  </si>
  <si>
    <t>Site Montpellier</t>
  </si>
  <si>
    <t>Site Lyon</t>
  </si>
  <si>
    <t>Site Clermont-Ferrand</t>
  </si>
  <si>
    <t>Site Grenoble</t>
  </si>
  <si>
    <t>Site Chambéry</t>
  </si>
  <si>
    <t>Site Marseille</t>
  </si>
  <si>
    <t>Site Nice</t>
  </si>
  <si>
    <t>Site Ajaccio</t>
  </si>
  <si>
    <t>Site Bastia</t>
  </si>
  <si>
    <t>Site Strasbourg</t>
  </si>
  <si>
    <t>Site Châlons-en-Champagne</t>
  </si>
  <si>
    <t>Site Nancy</t>
  </si>
  <si>
    <t>Site Besançon</t>
  </si>
  <si>
    <t>Site Dijon</t>
  </si>
  <si>
    <t>Site Baie-Mahault</t>
  </si>
  <si>
    <t>Site Fort-de-France</t>
  </si>
  <si>
    <t>Site Cayenne</t>
  </si>
  <si>
    <t>Site Saint-Denis-de-la-Réunion</t>
  </si>
  <si>
    <t>Site Blois</t>
  </si>
  <si>
    <t>BPU
Lot 2</t>
  </si>
  <si>
    <t>BPU 
Lot 1</t>
  </si>
  <si>
    <t>BPU
Lot 3</t>
  </si>
  <si>
    <t>BPU
Lot 4</t>
  </si>
  <si>
    <t>BPU
Lot 5</t>
  </si>
  <si>
    <t>Renseigner les cellules bleu clair. Le coût total s'affichera automatiquement.</t>
  </si>
  <si>
    <t>Coût d'une heure de prestation de gardiennage en € HT</t>
  </si>
  <si>
    <t>Coût horaire d'une prestation de rondes en € HT</t>
  </si>
  <si>
    <t>Annexe financière - BPU 
Lots 1 à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</si>
</sst>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17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indexed="9"/>
      <name val="Arial"/>
      <family val="2"/>
    </font>
    <font>
      <b/>
      <sz val="9"/>
      <color rgb="FF666666"/>
      <name val="Arial"/>
      <family val="2"/>
    </font>
    <font>
      <sz val="9"/>
      <color rgb="FF666666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22"/>
      <color rgb="FFFF5050"/>
      <name val="Arial"/>
      <family val="2"/>
    </font>
    <font>
      <i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sz val="9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FF5050"/>
      </bottom>
      <diagonal/>
    </border>
    <border>
      <left style="medium">
        <color indexed="64"/>
      </left>
      <right/>
      <top style="thin">
        <color rgb="FFFF5050"/>
      </top>
      <bottom style="thin">
        <color rgb="FFFF5050"/>
      </bottom>
      <diagonal/>
    </border>
    <border>
      <left style="medium">
        <color indexed="64"/>
      </left>
      <right/>
      <top style="thin">
        <color rgb="FFFF505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4" fillId="0" borderId="0"/>
  </cellStyleXfs>
  <cellXfs count="64">
    <xf numFmtId="0" fontId="0" fillId="0" borderId="0" xfId="0"/>
    <xf numFmtId="4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8" fontId="5" fillId="2" borderId="2" xfId="0" applyNumberFormat="1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9" fontId="5" fillId="2" borderId="2" xfId="0" applyNumberFormat="1" applyFont="1" applyFill="1" applyBorder="1" applyAlignment="1">
      <alignment horizontal="left" vertical="center" wrapText="1" indent="1"/>
    </xf>
    <xf numFmtId="10" fontId="5" fillId="2" borderId="2" xfId="0" applyNumberFormat="1" applyFont="1" applyFill="1" applyBorder="1" applyAlignment="1">
      <alignment horizontal="left" vertical="center" wrapText="1" indent="1"/>
    </xf>
    <xf numFmtId="4" fontId="2" fillId="4" borderId="4" xfId="0" applyNumberFormat="1" applyFont="1" applyFill="1" applyBorder="1" applyAlignment="1" applyProtection="1">
      <alignment vertical="center"/>
      <protection hidden="1"/>
    </xf>
    <xf numFmtId="4" fontId="2" fillId="4" borderId="5" xfId="0" applyNumberFormat="1" applyFont="1" applyFill="1" applyBorder="1" applyAlignment="1" applyProtection="1">
      <alignment vertical="center"/>
      <protection hidden="1"/>
    </xf>
    <xf numFmtId="4" fontId="3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left" vertical="center" wrapText="1" indent="1"/>
    </xf>
    <xf numFmtId="0" fontId="4" fillId="2" borderId="16" xfId="0" applyFont="1" applyFill="1" applyBorder="1" applyAlignment="1">
      <alignment horizontal="left" vertical="center" wrapText="1" indent="1"/>
    </xf>
    <xf numFmtId="44" fontId="5" fillId="2" borderId="9" xfId="1" applyFont="1" applyFill="1" applyBorder="1" applyAlignment="1">
      <alignment horizontal="left" vertical="center" wrapText="1" indent="1"/>
    </xf>
    <xf numFmtId="44" fontId="5" fillId="2" borderId="10" xfId="1" applyFont="1" applyFill="1" applyBorder="1" applyAlignment="1">
      <alignment horizontal="left" vertical="center" wrapText="1" indent="1"/>
    </xf>
    <xf numFmtId="44" fontId="5" fillId="2" borderId="7" xfId="1" applyFont="1" applyFill="1" applyBorder="1" applyAlignment="1">
      <alignment horizontal="left" vertical="center" wrapText="1" indent="1"/>
    </xf>
    <xf numFmtId="44" fontId="5" fillId="2" borderId="12" xfId="1" applyFont="1" applyFill="1" applyBorder="1" applyAlignment="1">
      <alignment horizontal="left" vertical="center" wrapText="1" indent="1"/>
    </xf>
    <xf numFmtId="44" fontId="5" fillId="2" borderId="14" xfId="1" applyFont="1" applyFill="1" applyBorder="1" applyAlignment="1">
      <alignment horizontal="left" vertical="center" wrapText="1" indent="1"/>
    </xf>
    <xf numFmtId="44" fontId="5" fillId="2" borderId="15" xfId="1" applyFont="1" applyFill="1" applyBorder="1" applyAlignment="1">
      <alignment horizontal="left" vertical="center" wrapText="1" indent="1"/>
    </xf>
    <xf numFmtId="44" fontId="5" fillId="2" borderId="17" xfId="1" applyFont="1" applyFill="1" applyBorder="1" applyAlignment="1">
      <alignment vertical="center" wrapText="1"/>
    </xf>
    <xf numFmtId="44" fontId="5" fillId="2" borderId="18" xfId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8" fontId="0" fillId="0" borderId="0" xfId="0" applyNumberFormat="1"/>
    <xf numFmtId="0" fontId="9" fillId="0" borderId="0" xfId="0" applyFont="1"/>
    <xf numFmtId="43" fontId="0" fillId="0" borderId="0" xfId="4" applyFont="1"/>
    <xf numFmtId="164" fontId="0" fillId="0" borderId="0" xfId="0" applyNumberFormat="1"/>
    <xf numFmtId="0" fontId="8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1" fillId="5" borderId="4" xfId="0" applyFont="1" applyFill="1" applyBorder="1" applyAlignment="1">
      <alignment vertical="center"/>
    </xf>
    <xf numFmtId="0" fontId="11" fillId="5" borderId="5" xfId="0" applyFont="1" applyFill="1" applyBorder="1" applyAlignment="1">
      <alignment vertical="center"/>
    </xf>
    <xf numFmtId="0" fontId="11" fillId="5" borderId="1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3" fillId="6" borderId="30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 vertical="center" wrapText="1"/>
    </xf>
    <xf numFmtId="4" fontId="15" fillId="7" borderId="33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5" fontId="0" fillId="0" borderId="0" xfId="0" applyNumberFormat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165" fontId="0" fillId="8" borderId="34" xfId="0" applyNumberForma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6" borderId="31" xfId="0" applyFont="1" applyFill="1" applyBorder="1" applyAlignment="1">
      <alignment horizontal="center"/>
    </xf>
    <xf numFmtId="0" fontId="13" fillId="6" borderId="32" xfId="0" applyFont="1" applyFill="1" applyBorder="1" applyAlignment="1">
      <alignment horizontal="center"/>
    </xf>
    <xf numFmtId="0" fontId="0" fillId="0" borderId="38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6">
    <cellStyle name="Milliers" xfId="4" builtinId="3"/>
    <cellStyle name="Monétaire" xfId="1" builtinId="4"/>
    <cellStyle name="Normal" xfId="0" builtinId="0"/>
    <cellStyle name="Normal 15" xfId="3" xr:uid="{82EBCAC4-D023-411F-B9C2-F55B6331A092}"/>
    <cellStyle name="Normal 2" xfId="5" xr:uid="{239BCE11-7F09-482C-B93E-287B0D2E7516}"/>
    <cellStyle name="Normal 3" xfId="2" xr:uid="{1DDDAEB4-8933-4DA1-88BE-899C91829912}"/>
  </cellStyles>
  <dxfs count="0"/>
  <tableStyles count="0" defaultTableStyle="TableStyleMedium2" defaultPivotStyle="PivotStyleLight16"/>
  <colors>
    <mruColors>
      <color rgb="FFFF5050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31221</xdr:colOff>
      <xdr:row>0</xdr:row>
      <xdr:rowOff>198463</xdr:rowOff>
    </xdr:from>
    <xdr:to>
      <xdr:col>2</xdr:col>
      <xdr:colOff>235635</xdr:colOff>
      <xdr:row>0</xdr:row>
      <xdr:rowOff>902804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0412032-BAD8-4469-9002-C76858BD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56" y="198463"/>
          <a:ext cx="717936" cy="704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Gestion\Sauvegarde\bdc%2011%20mars%202013\BDC%20HI\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50-Projets\Herm&#232;s\09.Gaz\07-%20Analyse%20des%20offres\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594A8-9700-4B94-999C-3D626A6E618A}">
  <sheetPr>
    <tabColor rgb="FFFF5050"/>
  </sheetPr>
  <dimension ref="A1:O28"/>
  <sheetViews>
    <sheetView showGridLines="0" tabSelected="1" zoomScale="115" zoomScaleNormal="115" workbookViewId="0">
      <selection activeCell="G17" sqref="G17"/>
    </sheetView>
  </sheetViews>
  <sheetFormatPr baseColWidth="10" defaultColWidth="0" defaultRowHeight="11.45" customHeight="1" zeroHeight="1" x14ac:dyDescent="0.2"/>
  <cols>
    <col min="1" max="1" width="2.5703125" customWidth="1"/>
    <col min="2" max="2" width="7.7109375" customWidth="1"/>
    <col min="3" max="3" width="6.42578125" customWidth="1"/>
    <col min="4" max="4" width="27.85546875" customWidth="1"/>
    <col min="5" max="13" width="11.140625" customWidth="1"/>
    <col min="14" max="14" width="2.5703125" customWidth="1"/>
    <col min="15" max="15" width="2.5703125" hidden="1" customWidth="1"/>
    <col min="16" max="16384" width="11.140625" hidden="1"/>
  </cols>
  <sheetData>
    <row r="1" spans="2:13" s="31" customFormat="1" ht="83.45" customHeight="1" x14ac:dyDescent="0.2">
      <c r="B1" s="48" t="s">
        <v>142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2:13" ht="11.45" customHeight="1" x14ac:dyDescent="0.2"/>
    <row r="3" spans="2:13" ht="11.45" customHeight="1" x14ac:dyDescent="0.2">
      <c r="E3" s="32" t="s">
        <v>87</v>
      </c>
      <c r="F3" s="33"/>
      <c r="G3" s="34"/>
      <c r="H3" s="34"/>
      <c r="I3" s="34"/>
      <c r="J3" s="35"/>
    </row>
    <row r="4" spans="2:13" ht="11.45" customHeight="1" x14ac:dyDescent="0.2"/>
    <row r="5" spans="2:13" ht="12" x14ac:dyDescent="0.2">
      <c r="C5" t="s">
        <v>90</v>
      </c>
    </row>
    <row r="6" spans="2:13" ht="12" customHeight="1" thickBot="1" x14ac:dyDescent="0.25"/>
    <row r="7" spans="2:13" ht="12.75" thickBot="1" x14ac:dyDescent="0.25">
      <c r="D7" s="37" t="s">
        <v>88</v>
      </c>
      <c r="E7" s="49" t="s">
        <v>89</v>
      </c>
      <c r="F7" s="49"/>
      <c r="G7" s="49"/>
      <c r="H7" s="49"/>
      <c r="I7" s="49"/>
      <c r="J7" s="49"/>
      <c r="K7" s="49"/>
      <c r="L7" s="49"/>
      <c r="M7" s="50"/>
    </row>
    <row r="8" spans="2:13" ht="28.5" customHeight="1" x14ac:dyDescent="0.2">
      <c r="D8" s="44" t="s">
        <v>91</v>
      </c>
      <c r="E8" s="51" t="s">
        <v>139</v>
      </c>
      <c r="F8" s="52"/>
      <c r="G8" s="52"/>
      <c r="H8" s="52"/>
      <c r="I8" s="52"/>
      <c r="J8" s="52"/>
      <c r="K8" s="52"/>
      <c r="L8" s="52"/>
      <c r="M8" s="53"/>
    </row>
    <row r="9" spans="2:13" ht="28.5" customHeight="1" x14ac:dyDescent="0.2">
      <c r="D9" s="45" t="s">
        <v>92</v>
      </c>
      <c r="E9" s="54"/>
      <c r="F9" s="55"/>
      <c r="G9" s="55"/>
      <c r="H9" s="55"/>
      <c r="I9" s="55"/>
      <c r="J9" s="55"/>
      <c r="K9" s="55"/>
      <c r="L9" s="55"/>
      <c r="M9" s="56"/>
    </row>
    <row r="10" spans="2:13" ht="28.5" customHeight="1" x14ac:dyDescent="0.2">
      <c r="D10" s="45" t="s">
        <v>93</v>
      </c>
      <c r="E10" s="54"/>
      <c r="F10" s="55"/>
      <c r="G10" s="55"/>
      <c r="H10" s="55"/>
      <c r="I10" s="55"/>
      <c r="J10" s="55"/>
      <c r="K10" s="55"/>
      <c r="L10" s="55"/>
      <c r="M10" s="56"/>
    </row>
    <row r="11" spans="2:13" ht="28.5" customHeight="1" x14ac:dyDescent="0.2">
      <c r="D11" s="45" t="s">
        <v>94</v>
      </c>
      <c r="E11" s="54"/>
      <c r="F11" s="55"/>
      <c r="G11" s="55"/>
      <c r="H11" s="55"/>
      <c r="I11" s="55"/>
      <c r="J11" s="55"/>
      <c r="K11" s="55"/>
      <c r="L11" s="55"/>
      <c r="M11" s="56"/>
    </row>
    <row r="12" spans="2:13" ht="28.5" customHeight="1" thickBot="1" x14ac:dyDescent="0.25">
      <c r="D12" s="46" t="s">
        <v>95</v>
      </c>
      <c r="E12" s="57"/>
      <c r="F12" s="58"/>
      <c r="G12" s="58"/>
      <c r="H12" s="58"/>
      <c r="I12" s="58"/>
      <c r="J12" s="58"/>
      <c r="K12" s="58"/>
      <c r="L12" s="58"/>
      <c r="M12" s="59"/>
    </row>
    <row r="13" spans="2:13" ht="11.45" customHeight="1" x14ac:dyDescent="0.2"/>
    <row r="14" spans="2:13" ht="11.45" customHeight="1" x14ac:dyDescent="0.2">
      <c r="G14" t="s">
        <v>96</v>
      </c>
    </row>
    <row r="15" spans="2:13" ht="11.45" customHeight="1" x14ac:dyDescent="0.2"/>
    <row r="16" spans="2:13" ht="11.45" customHeight="1" x14ac:dyDescent="0.2"/>
    <row r="17" ht="11.45" customHeight="1" x14ac:dyDescent="0.2"/>
    <row r="24" ht="11.45" customHeight="1" x14ac:dyDescent="0.2"/>
    <row r="25" ht="11.45" customHeight="1" x14ac:dyDescent="0.2"/>
    <row r="26" ht="11.45" customHeight="1" x14ac:dyDescent="0.2"/>
    <row r="27" ht="11.45" customHeight="1" x14ac:dyDescent="0.2"/>
    <row r="28" ht="11.45" customHeight="1" x14ac:dyDescent="0.2"/>
  </sheetData>
  <mergeCells count="3">
    <mergeCell ref="B1:M1"/>
    <mergeCell ref="E7:M7"/>
    <mergeCell ref="E8:M12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244B-8E3E-4111-A055-44840A2E64A4}">
  <dimension ref="B1:D31"/>
  <sheetViews>
    <sheetView showGridLines="0" topLeftCell="A17" zoomScale="140" zoomScaleNormal="140" workbookViewId="0">
      <selection activeCell="B37" sqref="B37"/>
    </sheetView>
  </sheetViews>
  <sheetFormatPr baseColWidth="10" defaultColWidth="11.42578125" defaultRowHeight="11.45" customHeight="1" x14ac:dyDescent="0.2"/>
  <cols>
    <col min="1" max="1" width="2.42578125" style="36" customWidth="1"/>
    <col min="2" max="4" width="23.28515625" style="36" customWidth="1"/>
    <col min="5" max="16384" width="11.42578125" style="36"/>
  </cols>
  <sheetData>
    <row r="1" spans="2:4" s="31" customFormat="1" ht="58.5" customHeight="1" thickBot="1" x14ac:dyDescent="0.25">
      <c r="B1" s="60" t="s">
        <v>135</v>
      </c>
      <c r="C1" s="61"/>
    </row>
    <row r="2" spans="2:4" ht="12.75" thickBot="1" x14ac:dyDescent="0.25"/>
    <row r="3" spans="2:4" ht="12.75" thickBot="1" x14ac:dyDescent="0.25">
      <c r="B3" s="62" t="s">
        <v>97</v>
      </c>
      <c r="C3" s="38" t="s">
        <v>99</v>
      </c>
      <c r="D3" s="38" t="s">
        <v>99</v>
      </c>
    </row>
    <row r="4" spans="2:4" ht="45.75" thickBot="1" x14ac:dyDescent="0.25">
      <c r="B4" s="63"/>
      <c r="C4" s="39" t="s">
        <v>98</v>
      </c>
      <c r="D4" s="39" t="s">
        <v>140</v>
      </c>
    </row>
    <row r="5" spans="2:4" ht="23.25" customHeight="1" x14ac:dyDescent="0.2">
      <c r="B5" s="40" t="s">
        <v>100</v>
      </c>
      <c r="C5" s="47"/>
      <c r="D5" s="47"/>
    </row>
    <row r="6" spans="2:4" ht="23.25" customHeight="1" x14ac:dyDescent="0.2">
      <c r="B6" s="40" t="s">
        <v>101</v>
      </c>
      <c r="C6" s="47"/>
      <c r="D6" s="47"/>
    </row>
    <row r="7" spans="2:4" ht="23.25" customHeight="1" x14ac:dyDescent="0.2">
      <c r="B7" s="40" t="s">
        <v>102</v>
      </c>
      <c r="C7" s="47"/>
      <c r="D7" s="47"/>
    </row>
    <row r="8" spans="2:4" ht="23.25" customHeight="1" x14ac:dyDescent="0.2">
      <c r="B8" s="40" t="s">
        <v>103</v>
      </c>
      <c r="C8" s="47"/>
      <c r="D8" s="47"/>
    </row>
    <row r="9" spans="2:4" ht="22.5" customHeight="1" x14ac:dyDescent="0.2">
      <c r="B9" s="40" t="s">
        <v>104</v>
      </c>
      <c r="C9" s="47"/>
      <c r="D9" s="47"/>
    </row>
    <row r="10" spans="2:4" ht="21.75" customHeight="1" x14ac:dyDescent="0.2">
      <c r="B10" s="40" t="s">
        <v>105</v>
      </c>
      <c r="C10" s="47"/>
      <c r="D10" s="47"/>
    </row>
    <row r="11" spans="2:4" ht="23.25" customHeight="1" x14ac:dyDescent="0.2">
      <c r="B11" s="40" t="s">
        <v>106</v>
      </c>
      <c r="C11" s="47"/>
      <c r="D11" s="47"/>
    </row>
    <row r="12" spans="2:4" ht="21.75" customHeight="1" x14ac:dyDescent="0.2">
      <c r="B12" s="40" t="s">
        <v>107</v>
      </c>
      <c r="C12" s="47"/>
      <c r="D12" s="47"/>
    </row>
    <row r="13" spans="2:4" ht="20.25" customHeight="1" x14ac:dyDescent="0.2">
      <c r="B13" s="40" t="s">
        <v>108</v>
      </c>
      <c r="C13" s="47"/>
      <c r="D13" s="47"/>
    </row>
    <row r="14" spans="2:4" ht="23.25" customHeight="1" x14ac:dyDescent="0.2">
      <c r="B14" s="40" t="s">
        <v>109</v>
      </c>
      <c r="C14" s="47"/>
      <c r="D14" s="47"/>
    </row>
    <row r="15" spans="2:4" ht="23.25" customHeight="1" x14ac:dyDescent="0.2">
      <c r="B15" s="40" t="s">
        <v>110</v>
      </c>
      <c r="C15" s="47"/>
      <c r="D15" s="47"/>
    </row>
    <row r="16" spans="2:4" ht="21.75" customHeight="1" x14ac:dyDescent="0.2">
      <c r="B16" s="40" t="s">
        <v>111</v>
      </c>
      <c r="C16" s="47"/>
      <c r="D16" s="47"/>
    </row>
    <row r="17" spans="2:4" ht="22.5" customHeight="1" x14ac:dyDescent="0.2">
      <c r="B17" s="40" t="s">
        <v>112</v>
      </c>
      <c r="C17" s="47"/>
      <c r="D17" s="47"/>
    </row>
    <row r="18" spans="2:4" ht="21.75" customHeight="1" x14ac:dyDescent="0.2">
      <c r="B18" s="40" t="s">
        <v>113</v>
      </c>
      <c r="C18" s="47"/>
      <c r="D18" s="47"/>
    </row>
    <row r="19" spans="2:4" ht="21.75" customHeight="1" x14ac:dyDescent="0.2">
      <c r="B19" s="40" t="s">
        <v>114</v>
      </c>
      <c r="C19" s="47"/>
      <c r="D19" s="47"/>
    </row>
    <row r="20" spans="2:4" ht="21.75" customHeight="1" x14ac:dyDescent="0.2">
      <c r="B20" s="40" t="s">
        <v>115</v>
      </c>
      <c r="C20" s="47"/>
      <c r="D20" s="47"/>
    </row>
    <row r="21" spans="2:4" ht="23.25" customHeight="1" x14ac:dyDescent="0.2">
      <c r="B21" s="40" t="s">
        <v>116</v>
      </c>
      <c r="C21" s="47"/>
      <c r="D21" s="47"/>
    </row>
    <row r="22" spans="2:4" ht="23.25" customHeight="1" x14ac:dyDescent="0.2">
      <c r="B22" s="40" t="s">
        <v>117</v>
      </c>
      <c r="C22" s="47"/>
      <c r="D22" s="47"/>
    </row>
    <row r="23" spans="2:4" ht="22.5" customHeight="1" x14ac:dyDescent="0.2">
      <c r="B23" s="40" t="s">
        <v>118</v>
      </c>
      <c r="C23" s="47"/>
      <c r="D23" s="47"/>
    </row>
    <row r="24" spans="2:4" ht="24.75" customHeight="1" x14ac:dyDescent="0.2">
      <c r="B24" s="40" t="s">
        <v>119</v>
      </c>
      <c r="C24" s="47"/>
      <c r="D24" s="47"/>
    </row>
    <row r="25" spans="2:4" ht="22.5" customHeight="1" x14ac:dyDescent="0.2">
      <c r="B25" s="40" t="s">
        <v>120</v>
      </c>
      <c r="C25" s="47"/>
      <c r="D25" s="47"/>
    </row>
    <row r="26" spans="2:4" ht="23.25" customHeight="1" x14ac:dyDescent="0.2">
      <c r="B26" s="40" t="s">
        <v>121</v>
      </c>
      <c r="C26" s="47"/>
      <c r="D26" s="47"/>
    </row>
    <row r="27" spans="2:4" ht="21.75" customHeight="1" x14ac:dyDescent="0.2">
      <c r="B27" s="40" t="s">
        <v>124</v>
      </c>
      <c r="C27" s="47"/>
      <c r="D27" s="47"/>
    </row>
    <row r="28" spans="2:4" ht="22.5" customHeight="1" x14ac:dyDescent="0.2">
      <c r="B28" s="40" t="s">
        <v>125</v>
      </c>
      <c r="C28" s="47"/>
      <c r="D28" s="47"/>
    </row>
    <row r="29" spans="2:4" ht="23.25" customHeight="1" x14ac:dyDescent="0.2">
      <c r="B29" s="40" t="s">
        <v>126</v>
      </c>
      <c r="C29" s="47"/>
      <c r="D29" s="47"/>
    </row>
    <row r="30" spans="2:4" ht="22.5" customHeight="1" x14ac:dyDescent="0.2">
      <c r="B30" s="40" t="s">
        <v>127</v>
      </c>
      <c r="C30" s="47"/>
      <c r="D30" s="47"/>
    </row>
    <row r="31" spans="2:4" ht="22.5" customHeight="1" x14ac:dyDescent="0.2">
      <c r="B31" s="40" t="s">
        <v>128</v>
      </c>
      <c r="C31" s="47"/>
      <c r="D31" s="47"/>
    </row>
  </sheetData>
  <mergeCells count="2">
    <mergeCell ref="B1:C1"/>
    <mergeCell ref="B3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7C58-7F8B-4194-8833-92870A3BFEDF}">
  <dimension ref="B1:D7"/>
  <sheetViews>
    <sheetView showGridLines="0" zoomScale="140" zoomScaleNormal="140" workbookViewId="0">
      <selection activeCell="B2" sqref="B2"/>
    </sheetView>
  </sheetViews>
  <sheetFormatPr baseColWidth="10" defaultColWidth="11.42578125" defaultRowHeight="11.45" customHeight="1" x14ac:dyDescent="0.2"/>
  <cols>
    <col min="1" max="1" width="2.42578125" style="36" customWidth="1"/>
    <col min="2" max="4" width="23.28515625" style="36" customWidth="1"/>
    <col min="5" max="16384" width="11.42578125" style="36"/>
  </cols>
  <sheetData>
    <row r="1" spans="2:4" s="31" customFormat="1" ht="58.5" customHeight="1" thickBot="1" x14ac:dyDescent="0.25">
      <c r="B1" s="60" t="s">
        <v>134</v>
      </c>
      <c r="C1" s="61"/>
    </row>
    <row r="2" spans="2:4" ht="12.75" thickBot="1" x14ac:dyDescent="0.25"/>
    <row r="3" spans="2:4" ht="12.75" thickBot="1" x14ac:dyDescent="0.25">
      <c r="B3" s="62" t="s">
        <v>97</v>
      </c>
      <c r="C3" s="38" t="s">
        <v>99</v>
      </c>
      <c r="D3" s="38" t="s">
        <v>99</v>
      </c>
    </row>
    <row r="4" spans="2:4" ht="45.75" thickBot="1" x14ac:dyDescent="0.25">
      <c r="B4" s="63"/>
      <c r="C4" s="39" t="s">
        <v>98</v>
      </c>
      <c r="D4" s="39" t="s">
        <v>140</v>
      </c>
    </row>
    <row r="5" spans="2:4" ht="23.25" customHeight="1" x14ac:dyDescent="0.2">
      <c r="B5" s="40" t="s">
        <v>122</v>
      </c>
      <c r="C5" s="47"/>
      <c r="D5" s="47"/>
    </row>
    <row r="6" spans="2:4" ht="23.25" customHeight="1" x14ac:dyDescent="0.2">
      <c r="B6" s="40" t="s">
        <v>123</v>
      </c>
      <c r="C6" s="47"/>
      <c r="D6" s="47"/>
    </row>
    <row r="7" spans="2:4" ht="12" x14ac:dyDescent="0.2">
      <c r="B7" s="41"/>
      <c r="C7" s="42"/>
    </row>
  </sheetData>
  <mergeCells count="2">
    <mergeCell ref="B1:C1"/>
    <mergeCell ref="B3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5BB3F-7861-4383-A189-A9AC54136E99}">
  <dimension ref="B1:D8"/>
  <sheetViews>
    <sheetView showGridLines="0" zoomScale="140" zoomScaleNormal="140" workbookViewId="0">
      <selection activeCell="C25" sqref="C25"/>
    </sheetView>
  </sheetViews>
  <sheetFormatPr baseColWidth="10" defaultColWidth="11.42578125" defaultRowHeight="11.45" customHeight="1" x14ac:dyDescent="0.2"/>
  <cols>
    <col min="1" max="1" width="2.42578125" style="36" customWidth="1"/>
    <col min="2" max="4" width="23.28515625" style="36" customWidth="1"/>
    <col min="5" max="16384" width="11.42578125" style="36"/>
  </cols>
  <sheetData>
    <row r="1" spans="2:4" s="31" customFormat="1" ht="58.5" customHeight="1" thickBot="1" x14ac:dyDescent="0.25">
      <c r="B1" s="60" t="s">
        <v>136</v>
      </c>
      <c r="C1" s="61"/>
    </row>
    <row r="2" spans="2:4" ht="12.75" thickBot="1" x14ac:dyDescent="0.25"/>
    <row r="3" spans="2:4" ht="12.75" thickBot="1" x14ac:dyDescent="0.25">
      <c r="B3" s="62" t="s">
        <v>97</v>
      </c>
      <c r="C3" s="38" t="s">
        <v>99</v>
      </c>
      <c r="D3" s="38" t="s">
        <v>99</v>
      </c>
    </row>
    <row r="4" spans="2:4" ht="45.75" thickBot="1" x14ac:dyDescent="0.25">
      <c r="B4" s="63"/>
      <c r="C4" s="39" t="s">
        <v>98</v>
      </c>
      <c r="D4" s="39" t="s">
        <v>140</v>
      </c>
    </row>
    <row r="5" spans="2:4" ht="23.25" customHeight="1" x14ac:dyDescent="0.2">
      <c r="B5" s="40" t="s">
        <v>129</v>
      </c>
      <c r="C5" s="47"/>
      <c r="D5" s="47"/>
    </row>
    <row r="6" spans="2:4" ht="23.25" customHeight="1" x14ac:dyDescent="0.2">
      <c r="B6" s="40" t="s">
        <v>130</v>
      </c>
      <c r="C6" s="47"/>
      <c r="D6" s="47"/>
    </row>
    <row r="7" spans="2:4" ht="23.25" customHeight="1" x14ac:dyDescent="0.2">
      <c r="B7" s="40" t="s">
        <v>131</v>
      </c>
      <c r="C7" s="47"/>
      <c r="D7" s="47"/>
    </row>
    <row r="8" spans="2:4" ht="12" x14ac:dyDescent="0.2">
      <c r="B8" s="41"/>
      <c r="C8" s="42"/>
    </row>
  </sheetData>
  <mergeCells count="2">
    <mergeCell ref="B1:C1"/>
    <mergeCell ref="B3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C42B2-935C-4EAE-9048-30F09D16B066}">
  <dimension ref="B1:D6"/>
  <sheetViews>
    <sheetView showGridLines="0" zoomScale="140" zoomScaleNormal="140" workbookViewId="0">
      <selection activeCell="C11" sqref="C11"/>
    </sheetView>
  </sheetViews>
  <sheetFormatPr baseColWidth="10" defaultColWidth="11.42578125" defaultRowHeight="11.45" customHeight="1" x14ac:dyDescent="0.2"/>
  <cols>
    <col min="1" max="1" width="2.42578125" style="36" customWidth="1"/>
    <col min="2" max="4" width="23.28515625" style="36" customWidth="1"/>
    <col min="5" max="16384" width="11.42578125" style="36"/>
  </cols>
  <sheetData>
    <row r="1" spans="2:4" s="31" customFormat="1" ht="58.5" customHeight="1" thickBot="1" x14ac:dyDescent="0.25">
      <c r="B1" s="60" t="s">
        <v>137</v>
      </c>
      <c r="C1" s="61"/>
    </row>
    <row r="2" spans="2:4" ht="12.75" thickBot="1" x14ac:dyDescent="0.25"/>
    <row r="3" spans="2:4" ht="12.75" thickBot="1" x14ac:dyDescent="0.25">
      <c r="B3" s="62" t="s">
        <v>97</v>
      </c>
      <c r="C3" s="38" t="s">
        <v>99</v>
      </c>
      <c r="D3" s="38" t="s">
        <v>99</v>
      </c>
    </row>
    <row r="4" spans="2:4" ht="45.75" thickBot="1" x14ac:dyDescent="0.25">
      <c r="B4" s="63"/>
      <c r="C4" s="39" t="s">
        <v>98</v>
      </c>
      <c r="D4" s="39" t="s">
        <v>140</v>
      </c>
    </row>
    <row r="5" spans="2:4" ht="23.25" customHeight="1" x14ac:dyDescent="0.2">
      <c r="B5" s="43" t="s">
        <v>132</v>
      </c>
      <c r="C5" s="47"/>
      <c r="D5" s="47"/>
    </row>
    <row r="6" spans="2:4" ht="12" x14ac:dyDescent="0.2">
      <c r="B6" s="41"/>
      <c r="C6" s="42"/>
    </row>
  </sheetData>
  <mergeCells count="2">
    <mergeCell ref="B1:C1"/>
    <mergeCell ref="B3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E99D5-BFD3-49F5-8BD4-7AF4D11D43BE}">
  <dimension ref="B1:E6"/>
  <sheetViews>
    <sheetView showGridLines="0" zoomScale="140" zoomScaleNormal="140" workbookViewId="0">
      <selection activeCell="B2" sqref="B2"/>
    </sheetView>
  </sheetViews>
  <sheetFormatPr baseColWidth="10" defaultColWidth="11.42578125" defaultRowHeight="11.45" customHeight="1" x14ac:dyDescent="0.2"/>
  <cols>
    <col min="1" max="1" width="2.42578125" style="36" customWidth="1"/>
    <col min="2" max="4" width="23.28515625" style="36" customWidth="1"/>
    <col min="5" max="5" width="19.85546875" style="36" customWidth="1"/>
    <col min="6" max="16384" width="11.42578125" style="36"/>
  </cols>
  <sheetData>
    <row r="1" spans="2:5" s="31" customFormat="1" ht="58.5" customHeight="1" thickBot="1" x14ac:dyDescent="0.25">
      <c r="B1" s="60" t="s">
        <v>138</v>
      </c>
      <c r="C1" s="61"/>
    </row>
    <row r="2" spans="2:5" ht="12.75" thickBot="1" x14ac:dyDescent="0.25"/>
    <row r="3" spans="2:5" ht="12.75" thickBot="1" x14ac:dyDescent="0.25">
      <c r="B3" s="62" t="s">
        <v>97</v>
      </c>
      <c r="C3" s="38" t="s">
        <v>99</v>
      </c>
      <c r="D3" s="38" t="s">
        <v>99</v>
      </c>
      <c r="E3" s="38" t="s">
        <v>99</v>
      </c>
    </row>
    <row r="4" spans="2:5" ht="45.95" customHeight="1" thickBot="1" x14ac:dyDescent="0.25">
      <c r="B4" s="63"/>
      <c r="C4" s="39" t="s">
        <v>98</v>
      </c>
      <c r="D4" s="39" t="s">
        <v>140</v>
      </c>
      <c r="E4" s="39" t="s">
        <v>141</v>
      </c>
    </row>
    <row r="5" spans="2:5" ht="23.25" customHeight="1" x14ac:dyDescent="0.2">
      <c r="B5" s="40" t="s">
        <v>133</v>
      </c>
      <c r="C5" s="47"/>
      <c r="D5" s="47"/>
      <c r="E5" s="47"/>
    </row>
    <row r="6" spans="2:5" ht="12" x14ac:dyDescent="0.2">
      <c r="B6" s="41"/>
      <c r="C6" s="42"/>
    </row>
  </sheetData>
  <mergeCells count="2">
    <mergeCell ref="B1:C1"/>
    <mergeCell ref="B3:B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648D-CBC3-4EFF-AE2B-C7300FAEB011}">
  <dimension ref="B4:T65"/>
  <sheetViews>
    <sheetView zoomScale="85" zoomScaleNormal="85" workbookViewId="0">
      <selection activeCell="H24" sqref="H24"/>
    </sheetView>
  </sheetViews>
  <sheetFormatPr baseColWidth="10" defaultColWidth="11" defaultRowHeight="12" x14ac:dyDescent="0.2"/>
  <cols>
    <col min="1" max="1" width="2.140625" customWidth="1"/>
    <col min="2" max="2" width="24" customWidth="1"/>
    <col min="3" max="3" width="12" bestFit="1" customWidth="1"/>
    <col min="4" max="4" width="18.42578125" bestFit="1" customWidth="1"/>
    <col min="5" max="5" width="16.42578125" customWidth="1"/>
    <col min="6" max="6" width="2.42578125" customWidth="1"/>
    <col min="7" max="7" width="14.5703125" customWidth="1"/>
    <col min="8" max="8" width="21.7109375" customWidth="1"/>
    <col min="9" max="9" width="24" customWidth="1"/>
    <col min="10" max="10" width="2.42578125" customWidth="1"/>
    <col min="11" max="11" width="11" customWidth="1"/>
    <col min="12" max="12" width="15.140625" customWidth="1"/>
    <col min="13" max="13" width="19.85546875" customWidth="1"/>
    <col min="14" max="14" width="2.42578125" customWidth="1"/>
    <col min="15" max="15" width="31.140625" customWidth="1"/>
    <col min="16" max="16" width="20.7109375" customWidth="1"/>
    <col min="18" max="18" width="3" customWidth="1"/>
    <col min="19" max="19" width="18.42578125" customWidth="1"/>
    <col min="20" max="20" width="23.5703125" customWidth="1"/>
  </cols>
  <sheetData>
    <row r="4" spans="2:5" x14ac:dyDescent="0.2">
      <c r="B4" t="s">
        <v>0</v>
      </c>
      <c r="C4" t="s">
        <v>1</v>
      </c>
      <c r="D4" t="s">
        <v>2</v>
      </c>
    </row>
    <row r="5" spans="2:5" x14ac:dyDescent="0.2">
      <c r="B5" t="str">
        <f>B32</f>
        <v>Agent de service</v>
      </c>
      <c r="C5" t="s">
        <v>3</v>
      </c>
      <c r="D5" t="s">
        <v>4</v>
      </c>
      <c r="E5" t="s">
        <v>5</v>
      </c>
    </row>
    <row r="6" spans="2:5" x14ac:dyDescent="0.2">
      <c r="B6" t="str">
        <f>B35</f>
        <v>Agent de service qualifié</v>
      </c>
      <c r="C6" t="s">
        <v>6</v>
      </c>
      <c r="D6" t="s">
        <v>7</v>
      </c>
      <c r="E6" t="s">
        <v>8</v>
      </c>
    </row>
    <row r="7" spans="2:5" x14ac:dyDescent="0.2">
      <c r="B7" t="str">
        <f>B47</f>
        <v>Chef d’équipe</v>
      </c>
      <c r="C7" t="s">
        <v>9</v>
      </c>
      <c r="D7" t="s">
        <v>10</v>
      </c>
    </row>
    <row r="8" spans="2:5" x14ac:dyDescent="0.2">
      <c r="B8" t="str">
        <f>B50</f>
        <v>Maîtrise</v>
      </c>
      <c r="C8" t="s">
        <v>11</v>
      </c>
      <c r="D8" t="s">
        <v>12</v>
      </c>
    </row>
    <row r="9" spans="2:5" x14ac:dyDescent="0.2">
      <c r="B9" t="s">
        <v>13</v>
      </c>
      <c r="C9" t="s">
        <v>14</v>
      </c>
    </row>
    <row r="10" spans="2:5" x14ac:dyDescent="0.2">
      <c r="C10" t="s">
        <v>15</v>
      </c>
    </row>
    <row r="11" spans="2:5" x14ac:dyDescent="0.2">
      <c r="C11" t="s">
        <v>16</v>
      </c>
    </row>
    <row r="12" spans="2:5" x14ac:dyDescent="0.2">
      <c r="C12" t="s">
        <v>17</v>
      </c>
    </row>
    <row r="13" spans="2:5" x14ac:dyDescent="0.2">
      <c r="C13" t="s">
        <v>18</v>
      </c>
    </row>
    <row r="14" spans="2:5" x14ac:dyDescent="0.2">
      <c r="C14" t="s">
        <v>19</v>
      </c>
    </row>
    <row r="15" spans="2:5" x14ac:dyDescent="0.2">
      <c r="C15" t="s">
        <v>20</v>
      </c>
    </row>
    <row r="16" spans="2:5" x14ac:dyDescent="0.2">
      <c r="C16" t="s">
        <v>21</v>
      </c>
    </row>
    <row r="17" spans="2:20" x14ac:dyDescent="0.2">
      <c r="C17" t="s">
        <v>22</v>
      </c>
    </row>
    <row r="18" spans="2:20" x14ac:dyDescent="0.2">
      <c r="C18" t="s">
        <v>23</v>
      </c>
    </row>
    <row r="19" spans="2:20" x14ac:dyDescent="0.2">
      <c r="C19" t="s">
        <v>24</v>
      </c>
    </row>
    <row r="20" spans="2:20" x14ac:dyDescent="0.2">
      <c r="C20" t="s">
        <v>25</v>
      </c>
    </row>
    <row r="21" spans="2:20" x14ac:dyDescent="0.2">
      <c r="C21" t="s">
        <v>26</v>
      </c>
    </row>
    <row r="22" spans="2:20" x14ac:dyDescent="0.2">
      <c r="C22" t="s">
        <v>27</v>
      </c>
    </row>
    <row r="23" spans="2:20" x14ac:dyDescent="0.2">
      <c r="C23" t="s">
        <v>28</v>
      </c>
      <c r="H23" s="29">
        <f>1/7</f>
        <v>0.14285714285714285</v>
      </c>
    </row>
    <row r="24" spans="2:20" x14ac:dyDescent="0.2">
      <c r="C24" t="s">
        <v>29</v>
      </c>
      <c r="H24" s="30">
        <f>H23*2</f>
        <v>0.2857142857142857</v>
      </c>
    </row>
    <row r="25" spans="2:20" x14ac:dyDescent="0.2">
      <c r="C25" t="s">
        <v>30</v>
      </c>
    </row>
    <row r="26" spans="2:20" x14ac:dyDescent="0.2">
      <c r="C26" t="s">
        <v>31</v>
      </c>
    </row>
    <row r="27" spans="2:20" x14ac:dyDescent="0.2">
      <c r="C27" t="s">
        <v>32</v>
      </c>
    </row>
    <row r="29" spans="2:20" ht="21" customHeight="1" x14ac:dyDescent="0.2">
      <c r="B29" s="8" t="s">
        <v>33</v>
      </c>
      <c r="C29" s="9"/>
      <c r="D29" s="9"/>
      <c r="E29" s="9"/>
      <c r="G29" s="9" t="s">
        <v>34</v>
      </c>
      <c r="H29" s="9"/>
      <c r="I29" s="9"/>
      <c r="K29" s="9" t="s">
        <v>35</v>
      </c>
      <c r="L29" s="9"/>
      <c r="M29" s="9"/>
      <c r="O29" s="9" t="s">
        <v>36</v>
      </c>
      <c r="P29" s="9"/>
      <c r="Q29" s="9"/>
      <c r="S29" s="9" t="s">
        <v>37</v>
      </c>
      <c r="T29" s="9"/>
    </row>
    <row r="31" spans="2:20" ht="24.75" thickBot="1" x14ac:dyDescent="0.25">
      <c r="B31" s="10" t="s">
        <v>38</v>
      </c>
      <c r="C31" s="10" t="s">
        <v>39</v>
      </c>
      <c r="D31" s="10" t="s">
        <v>40</v>
      </c>
      <c r="E31" s="10" t="s">
        <v>41</v>
      </c>
      <c r="G31" s="1" t="s">
        <v>38</v>
      </c>
      <c r="H31" s="1" t="s">
        <v>39</v>
      </c>
      <c r="I31" s="1" t="s">
        <v>42</v>
      </c>
      <c r="K31" s="1" t="s">
        <v>38</v>
      </c>
      <c r="L31" s="1" t="s">
        <v>39</v>
      </c>
      <c r="M31" s="1" t="s">
        <v>42</v>
      </c>
      <c r="O31" s="1" t="s">
        <v>43</v>
      </c>
      <c r="P31" s="1" t="s">
        <v>44</v>
      </c>
      <c r="S31" s="1" t="s">
        <v>45</v>
      </c>
      <c r="T31" s="1" t="s">
        <v>46</v>
      </c>
    </row>
    <row r="32" spans="2:20" ht="21" customHeight="1" thickBot="1" x14ac:dyDescent="0.25">
      <c r="B32" s="11" t="s">
        <v>47</v>
      </c>
      <c r="C32" s="23" t="s">
        <v>3</v>
      </c>
      <c r="D32" s="15">
        <v>10.73</v>
      </c>
      <c r="E32" s="16">
        <v>10.89</v>
      </c>
      <c r="G32" s="2" t="s">
        <v>48</v>
      </c>
      <c r="H32" s="3" t="s">
        <v>49</v>
      </c>
      <c r="I32" s="4">
        <v>10.81</v>
      </c>
      <c r="L32" s="5" t="s">
        <v>27</v>
      </c>
      <c r="M32" s="4">
        <v>2809.7</v>
      </c>
      <c r="O32" s="5" t="s">
        <v>50</v>
      </c>
      <c r="P32" s="6">
        <v>0.02</v>
      </c>
      <c r="S32" s="5" t="s">
        <v>51</v>
      </c>
      <c r="T32" s="7">
        <v>0.13825899999999999</v>
      </c>
    </row>
    <row r="33" spans="2:20" ht="12.75" thickBot="1" x14ac:dyDescent="0.25">
      <c r="B33" s="12"/>
      <c r="C33" s="24" t="s">
        <v>6</v>
      </c>
      <c r="D33" s="17">
        <v>10.76</v>
      </c>
      <c r="E33" s="18">
        <v>10.95</v>
      </c>
      <c r="G33" s="5"/>
      <c r="H33" s="3" t="s">
        <v>52</v>
      </c>
      <c r="I33" s="4">
        <v>11.59</v>
      </c>
      <c r="L33" s="5" t="s">
        <v>28</v>
      </c>
      <c r="M33" s="4">
        <v>3314.44</v>
      </c>
      <c r="O33" s="5" t="s">
        <v>53</v>
      </c>
      <c r="P33" s="6">
        <v>0.03</v>
      </c>
      <c r="S33" s="5" t="s">
        <v>54</v>
      </c>
      <c r="T33" s="7">
        <v>0.20649500000000001</v>
      </c>
    </row>
    <row r="34" spans="2:20" ht="12.75" thickBot="1" x14ac:dyDescent="0.25">
      <c r="B34" s="13"/>
      <c r="C34" s="25" t="s">
        <v>9</v>
      </c>
      <c r="D34" s="19">
        <v>10.82</v>
      </c>
      <c r="E34" s="20">
        <v>11.01</v>
      </c>
      <c r="G34" s="5"/>
      <c r="H34" s="3" t="s">
        <v>55</v>
      </c>
      <c r="I34" s="4">
        <v>12.76</v>
      </c>
      <c r="L34" s="5" t="s">
        <v>29</v>
      </c>
      <c r="M34" s="4">
        <v>3704.05</v>
      </c>
      <c r="O34" s="5" t="s">
        <v>56</v>
      </c>
      <c r="P34" s="6">
        <v>0.04</v>
      </c>
    </row>
    <row r="35" spans="2:20" ht="20.45" customHeight="1" thickBot="1" x14ac:dyDescent="0.25">
      <c r="B35" s="14" t="s">
        <v>57</v>
      </c>
      <c r="C35" s="26" t="s">
        <v>11</v>
      </c>
      <c r="D35" s="21">
        <v>10.88</v>
      </c>
      <c r="E35" s="22">
        <v>11.06</v>
      </c>
      <c r="G35" s="5"/>
      <c r="H35" s="3" t="s">
        <v>58</v>
      </c>
      <c r="I35" s="4">
        <v>13.96</v>
      </c>
      <c r="L35" s="5" t="s">
        <v>30</v>
      </c>
      <c r="M35" s="4">
        <v>4281.8100000000004</v>
      </c>
      <c r="O35" s="5" t="s">
        <v>59</v>
      </c>
      <c r="P35" s="6">
        <v>0.05</v>
      </c>
      <c r="S35" t="s">
        <v>60</v>
      </c>
    </row>
    <row r="36" spans="2:20" ht="12.75" thickBot="1" x14ac:dyDescent="0.25">
      <c r="B36" s="12"/>
      <c r="C36" s="24" t="s">
        <v>14</v>
      </c>
      <c r="D36" s="17">
        <v>10.97</v>
      </c>
      <c r="E36" s="18">
        <v>11.18</v>
      </c>
      <c r="G36" s="2" t="s">
        <v>61</v>
      </c>
      <c r="H36" s="3" t="s">
        <v>62</v>
      </c>
      <c r="I36" s="4">
        <v>15.52</v>
      </c>
      <c r="L36" s="5" t="s">
        <v>31</v>
      </c>
      <c r="M36" s="4">
        <v>4544.3100000000004</v>
      </c>
      <c r="O36" s="5" t="s">
        <v>63</v>
      </c>
      <c r="P36" s="7">
        <v>5.5E-2</v>
      </c>
    </row>
    <row r="37" spans="2:20" ht="12.75" thickBot="1" x14ac:dyDescent="0.25">
      <c r="B37" s="12"/>
      <c r="C37" s="24" t="s">
        <v>15</v>
      </c>
      <c r="D37" s="17">
        <v>11.07</v>
      </c>
      <c r="E37" s="18">
        <v>11.28</v>
      </c>
      <c r="G37" s="5"/>
      <c r="H37" s="3" t="s">
        <v>64</v>
      </c>
      <c r="I37" s="4">
        <v>17.61</v>
      </c>
      <c r="L37" s="5" t="s">
        <v>32</v>
      </c>
      <c r="M37" s="4">
        <v>4965.1099999999997</v>
      </c>
      <c r="O37" s="5" t="s">
        <v>65</v>
      </c>
      <c r="P37" s="6">
        <v>0.06</v>
      </c>
    </row>
    <row r="38" spans="2:20" ht="12.75" thickBot="1" x14ac:dyDescent="0.25">
      <c r="B38" s="12"/>
      <c r="C38" s="24" t="s">
        <v>16</v>
      </c>
      <c r="D38" s="17">
        <v>11.29</v>
      </c>
      <c r="E38" s="18">
        <v>11.47</v>
      </c>
      <c r="G38" s="5"/>
      <c r="H38" s="3" t="s">
        <v>66</v>
      </c>
      <c r="I38" s="4">
        <v>18.579999999999998</v>
      </c>
    </row>
    <row r="39" spans="2:20" x14ac:dyDescent="0.2">
      <c r="B39" s="12"/>
      <c r="C39" s="24" t="s">
        <v>17</v>
      </c>
      <c r="D39" s="17">
        <v>11.92</v>
      </c>
      <c r="E39" s="18">
        <v>12.12</v>
      </c>
      <c r="G39" t="s">
        <v>67</v>
      </c>
    </row>
    <row r="40" spans="2:20" x14ac:dyDescent="0.2">
      <c r="B40" s="13"/>
      <c r="C40" s="25" t="s">
        <v>18</v>
      </c>
      <c r="D40" s="19">
        <v>12.81</v>
      </c>
      <c r="E40" s="20">
        <v>13.09</v>
      </c>
    </row>
    <row r="41" spans="2:20" ht="12.75" thickBot="1" x14ac:dyDescent="0.25">
      <c r="O41" s="1" t="s">
        <v>68</v>
      </c>
      <c r="P41" s="1" t="s">
        <v>69</v>
      </c>
      <c r="Q41" s="1" t="s">
        <v>70</v>
      </c>
    </row>
    <row r="42" spans="2:20" ht="12.75" thickBot="1" x14ac:dyDescent="0.25">
      <c r="B42" t="s">
        <v>71</v>
      </c>
      <c r="O42" s="2" t="s">
        <v>72</v>
      </c>
      <c r="P42" s="3" t="s">
        <v>73</v>
      </c>
      <c r="Q42" s="6">
        <v>0.2</v>
      </c>
    </row>
    <row r="43" spans="2:20" ht="12.75" thickBot="1" x14ac:dyDescent="0.25">
      <c r="B43" t="s">
        <v>74</v>
      </c>
      <c r="O43" s="5"/>
      <c r="P43" s="3" t="s">
        <v>75</v>
      </c>
      <c r="Q43" s="6">
        <v>1</v>
      </c>
    </row>
    <row r="44" spans="2:20" ht="24.75" thickBot="1" x14ac:dyDescent="0.25">
      <c r="O44" s="2" t="s">
        <v>76</v>
      </c>
      <c r="P44" s="3" t="s">
        <v>77</v>
      </c>
      <c r="Q44" s="6">
        <v>0.2</v>
      </c>
    </row>
    <row r="45" spans="2:20" ht="12.75" thickBot="1" x14ac:dyDescent="0.25">
      <c r="O45" s="5"/>
      <c r="P45" s="3" t="s">
        <v>75</v>
      </c>
      <c r="Q45" s="6">
        <v>1</v>
      </c>
    </row>
    <row r="46" spans="2:20" ht="24.75" thickBot="1" x14ac:dyDescent="0.25">
      <c r="B46" s="1" t="s">
        <v>38</v>
      </c>
      <c r="C46" s="1" t="s">
        <v>39</v>
      </c>
      <c r="D46" s="1" t="s">
        <v>40</v>
      </c>
      <c r="O46" s="2" t="s">
        <v>78</v>
      </c>
      <c r="P46" s="3" t="s">
        <v>73</v>
      </c>
      <c r="Q46" s="6">
        <v>0.5</v>
      </c>
    </row>
    <row r="47" spans="2:20" ht="12.75" thickBot="1" x14ac:dyDescent="0.25">
      <c r="B47" s="2" t="s">
        <v>79</v>
      </c>
      <c r="C47" s="3" t="s">
        <v>19</v>
      </c>
      <c r="D47" s="4">
        <v>12.37</v>
      </c>
      <c r="O47" s="5"/>
      <c r="P47" s="3" t="s">
        <v>75</v>
      </c>
      <c r="Q47" s="6">
        <v>1</v>
      </c>
    </row>
    <row r="48" spans="2:20" ht="12.75" thickBot="1" x14ac:dyDescent="0.25">
      <c r="B48" s="5"/>
      <c r="C48" s="3" t="s">
        <v>20</v>
      </c>
      <c r="D48" s="4">
        <v>13.09</v>
      </c>
    </row>
    <row r="49" spans="2:5" ht="12.75" thickBot="1" x14ac:dyDescent="0.25">
      <c r="B49" s="5"/>
      <c r="C49" s="3" t="s">
        <v>21</v>
      </c>
      <c r="D49" s="4">
        <v>13.23</v>
      </c>
    </row>
    <row r="50" spans="2:5" ht="12.75" thickBot="1" x14ac:dyDescent="0.25">
      <c r="B50" s="2" t="s">
        <v>61</v>
      </c>
      <c r="C50" s="3" t="s">
        <v>22</v>
      </c>
      <c r="D50" s="4">
        <v>13.28</v>
      </c>
    </row>
    <row r="51" spans="2:5" ht="12.75" thickBot="1" x14ac:dyDescent="0.25">
      <c r="B51" s="5"/>
      <c r="C51" s="3" t="s">
        <v>23</v>
      </c>
      <c r="D51" s="4">
        <v>14.04</v>
      </c>
    </row>
    <row r="52" spans="2:5" ht="12.75" thickBot="1" x14ac:dyDescent="0.25">
      <c r="B52" s="5"/>
      <c r="C52" s="3" t="s">
        <v>24</v>
      </c>
      <c r="D52" s="4">
        <v>15.57</v>
      </c>
    </row>
    <row r="53" spans="2:5" ht="12.75" thickBot="1" x14ac:dyDescent="0.25">
      <c r="B53" s="5"/>
      <c r="C53" s="3" t="s">
        <v>25</v>
      </c>
      <c r="D53" s="4">
        <v>17.350000000000001</v>
      </c>
    </row>
    <row r="54" spans="2:5" ht="12.75" thickBot="1" x14ac:dyDescent="0.25">
      <c r="B54" s="5"/>
      <c r="C54" s="3" t="s">
        <v>26</v>
      </c>
      <c r="D54" s="4">
        <v>18.760000000000002</v>
      </c>
      <c r="E54" s="27"/>
    </row>
    <row r="55" spans="2:5" x14ac:dyDescent="0.2">
      <c r="B55" t="s">
        <v>67</v>
      </c>
    </row>
    <row r="59" spans="2:5" x14ac:dyDescent="0.2">
      <c r="B59" s="8" t="s">
        <v>80</v>
      </c>
      <c r="C59" s="8"/>
      <c r="D59" s="8"/>
      <c r="E59" s="8"/>
    </row>
    <row r="60" spans="2:5" ht="12.75" x14ac:dyDescent="0.2">
      <c r="B60" s="28" t="s">
        <v>81</v>
      </c>
    </row>
    <row r="61" spans="2:5" ht="12.75" x14ac:dyDescent="0.2">
      <c r="B61" s="28" t="s">
        <v>82</v>
      </c>
    </row>
    <row r="62" spans="2:5" ht="12.75" x14ac:dyDescent="0.2">
      <c r="B62" s="28" t="s">
        <v>83</v>
      </c>
    </row>
    <row r="63" spans="2:5" ht="12.75" x14ac:dyDescent="0.2">
      <c r="B63" s="28" t="s">
        <v>84</v>
      </c>
    </row>
    <row r="64" spans="2:5" ht="12.75" x14ac:dyDescent="0.2">
      <c r="B64" s="28" t="s">
        <v>85</v>
      </c>
    </row>
    <row r="65" spans="2:2" ht="12.75" x14ac:dyDescent="0.2">
      <c r="B65" s="28" t="s">
        <v>86</v>
      </c>
    </row>
  </sheetData>
  <pageMargins left="0.7" right="0.7" top="0.75" bottom="0.75" header="0.3" footer="0.3"/>
  <pageSetup paperSize="9" orientation="portrait" r:id="rId1"/>
  <headerFooter>
    <oddFooter>&amp;L&amp;1#&amp;"Calibri"&amp;10&amp;KFF0000Interne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7B4352-1951-4CDE-AF25-472D8DFEA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0B070C-4523-46C0-93E3-5453C37C082F}">
  <ds:schemaRefs>
    <ds:schemaRef ds:uri="http://schemas.microsoft.com/office/2006/metadata/properties"/>
    <ds:schemaRef ds:uri="http://schemas.microsoft.com/office/infopath/2007/PartnerControls"/>
    <ds:schemaRef ds:uri="24f6b159-8c51-4023-a48c-3e91295227ef"/>
    <ds:schemaRef ds:uri="33c89adc-f72b-4f59-b499-85d3d7a091e6"/>
    <ds:schemaRef ds:uri="f628dff0-fd24-4b1c-bb85-ab9254f4a7fe"/>
  </ds:schemaRefs>
</ds:datastoreItem>
</file>

<file path=customXml/itemProps3.xml><?xml version="1.0" encoding="utf-8"?>
<ds:datastoreItem xmlns:ds="http://schemas.openxmlformats.org/officeDocument/2006/customXml" ds:itemID="{E879A36B-688C-472F-8369-09F69E2D81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Sommaire</vt:lpstr>
      <vt:lpstr>Lot 1</vt:lpstr>
      <vt:lpstr>Lot 2</vt:lpstr>
      <vt:lpstr>Lot 3</vt:lpstr>
      <vt:lpstr>Lot 4</vt:lpstr>
      <vt:lpstr>Lot 5</vt:lpstr>
      <vt:lpstr>x. tables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</dc:creator>
  <cp:keywords/>
  <dc:description/>
  <cp:lastModifiedBy>Katalinic, Luka</cp:lastModifiedBy>
  <cp:revision/>
  <dcterms:created xsi:type="dcterms:W3CDTF">2022-02-14T16:53:00Z</dcterms:created>
  <dcterms:modified xsi:type="dcterms:W3CDTF">2025-12-04T09:51:03Z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2023-08-03T08:29:05Z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0512ecb9-9db8-4a08-b63a-b2b9fae30261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ediaServiceImageTags">
    <vt:lpwstr/>
  </property>
</Properties>
</file>